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\AppData\Local\Kerio\Samepage Client\Tmp\{64b05d32-7ba5-41fc-914c-8426d74f3d7e}\"/>
    </mc:Choice>
  </mc:AlternateContent>
  <bookViews>
    <workbookView xWindow="-15" yWindow="-15" windowWidth="22545" windowHeight="11415" activeTab="1"/>
  </bookViews>
  <sheets>
    <sheet name="Zdroj" sheetId="1" r:id="rId1"/>
    <sheet name="04C-E_200" sheetId="2" r:id="rId2"/>
  </sheets>
  <calcPr calcId="152511"/>
</workbook>
</file>

<file path=xl/calcChain.xml><?xml version="1.0" encoding="utf-8"?>
<calcChain xmlns="http://schemas.openxmlformats.org/spreadsheetml/2006/main">
  <c r="N32" i="2" l="1"/>
  <c r="K30" i="2" l="1"/>
  <c r="M16" i="2"/>
  <c r="L16" i="2"/>
  <c r="J16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E10" i="2" l="1"/>
  <c r="F71" i="2"/>
  <c r="E71" i="2" l="1"/>
  <c r="E73" i="2" l="1"/>
</calcChain>
</file>

<file path=xl/sharedStrings.xml><?xml version="1.0" encoding="utf-8"?>
<sst xmlns="http://schemas.openxmlformats.org/spreadsheetml/2006/main" count="253" uniqueCount="95">
  <si>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</si>
  <si>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</si>
  <si>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</si>
  <si>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</si>
  <si>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</si>
  <si>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</si>
  <si>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</si>
  <si>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</si>
  <si>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</si>
  <si>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</si>
  <si>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</si>
  <si>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</si>
  <si>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</si>
  <si>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</si>
  <si>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</si>
  <si>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</si>
  <si>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</si>
  <si>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</si>
  <si>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</si>
  <si>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</si>
  <si>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</si>
  <si>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</si>
  <si>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</si>
  <si>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</si>
  <si>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</si>
  <si>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</si>
  <si>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</si>
  <si>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</si>
  <si>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</si>
  <si>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</si>
  <si>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</si>
  <si>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</si>
  <si>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</si>
  <si>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</si>
  <si>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</si>
  <si>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</si>
  <si>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</si>
  <si>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</si>
  <si>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</si>
  <si>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</si>
  <si>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</si>
  <si>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</si>
  <si>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</si>
  <si>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</si>
  <si>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</si>
  <si>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</si>
  <si>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</si>
  <si>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</si>
  <si>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</si>
  <si>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</si>
  <si>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</si>
  <si>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</si>
  <si>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</si>
  <si>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</si>
  <si>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</si>
  <si>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</si>
  <si>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</si>
  <si>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</si>
  <si>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</si>
  <si>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</si>
  <si>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</si>
  <si>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</si>
  <si>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</si>
  <si>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</si>
  <si>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</si>
  <si>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</si>
  <si>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</si>
  <si>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</si>
  <si>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</si>
  <si>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</si>
  <si>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</si>
  <si>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</si>
  <si>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</si>
  <si>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</si>
  <si>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</si>
  <si>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</si>
  <si>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</si>
  <si>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</si>
  <si>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</si>
  <si>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</si>
  <si>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</si>
  <si>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</si>
  <si>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</si>
  <si>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</si>
  <si>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</si>
  <si>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</si>
  <si>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</si>
  <si>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</si>
  <si>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</si>
  <si>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</si>
  <si>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</si>
  <si>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km</t>
  </si>
  <si>
    <t>dĺžka úseku</t>
  </si>
  <si>
    <t>SUMA ZRN CELKOM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</si>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</sst>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4" fontId="0" fillId="0" borderId="0" xfId="0" applyNumberFormat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38" t="s">
        <v>57</v>
      </c>
      <c r="E6" s="38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74"/>
  <sheetViews>
    <sheetView tabSelected="1" topLeftCell="A49" zoomScaleNormal="100" workbookViewId="0">
      <selection activeCell="B9" sqref="B9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3" ht="21" x14ac:dyDescent="0.35">
      <c r="B2" s="40" t="s">
        <v>66</v>
      </c>
      <c r="C2" s="41"/>
      <c r="D2" s="41"/>
      <c r="E2" s="41"/>
      <c r="F2" s="41"/>
    </row>
    <row r="3" spans="2:13" x14ac:dyDescent="0.25">
      <c r="B3" s="15"/>
      <c r="E3" s="16"/>
      <c r="F3" s="16"/>
    </row>
    <row r="4" spans="2:13" x14ac:dyDescent="0.25">
      <c r="B4" s="15" t="s">
        <v>67</v>
      </c>
      <c r="E4" s="16"/>
      <c r="F4" s="16"/>
    </row>
    <row r="5" spans="2:13" x14ac:dyDescent="0.25">
      <c r="B5" s="15"/>
      <c r="E5" s="16"/>
      <c r="F5" s="16"/>
    </row>
    <row r="6" spans="2:13" x14ac:dyDescent="0.25">
      <c r="B6" s="17" t="s">
        <v>1</v>
      </c>
      <c r="C6" s="18" t="s">
        <v>2</v>
      </c>
      <c r="D6" s="18" t="s">
        <v>62</v>
      </c>
      <c r="E6" s="39" t="s">
        <v>63</v>
      </c>
      <c r="F6" s="39"/>
    </row>
    <row r="7" spans="2:13" x14ac:dyDescent="0.25">
      <c r="B7" s="15"/>
      <c r="E7" s="30" t="s">
        <v>58</v>
      </c>
      <c r="F7" s="30" t="s">
        <v>59</v>
      </c>
    </row>
    <row r="8" spans="2:13" x14ac:dyDescent="0.25">
      <c r="B8" s="15"/>
      <c r="C8" s="19"/>
      <c r="D8" s="19"/>
      <c r="E8" s="31" t="s">
        <v>60</v>
      </c>
      <c r="F8" s="31" t="s">
        <v>60</v>
      </c>
    </row>
    <row r="9" spans="2:13" x14ac:dyDescent="0.25">
      <c r="B9" s="20" t="s">
        <v>3</v>
      </c>
      <c r="C9" s="21" t="s">
        <v>4</v>
      </c>
      <c r="D9" s="22">
        <v>8.5440000000000005</v>
      </c>
      <c r="E9" s="32">
        <f>D9*Zdroj!D9</f>
        <v>2306.88</v>
      </c>
      <c r="F9" s="33"/>
      <c r="G9" s="23"/>
      <c r="H9" s="23"/>
    </row>
    <row r="10" spans="2:13" x14ac:dyDescent="0.25">
      <c r="B10" s="20" t="s">
        <v>5</v>
      </c>
      <c r="C10" s="21" t="s">
        <v>4</v>
      </c>
      <c r="D10" s="22">
        <v>8.5440000000000005</v>
      </c>
      <c r="E10" s="32">
        <f>D10*Zdroj!D10</f>
        <v>683.52</v>
      </c>
      <c r="F10" s="33"/>
      <c r="G10" s="23"/>
      <c r="H10" s="23"/>
    </row>
    <row r="11" spans="2:13" x14ac:dyDescent="0.25">
      <c r="B11" s="20" t="s">
        <v>6</v>
      </c>
      <c r="C11" s="21" t="s">
        <v>4</v>
      </c>
      <c r="D11" s="22">
        <v>8.5440000000000005</v>
      </c>
      <c r="E11" s="32">
        <f>D11*Zdroj!D11</f>
        <v>5297.2800000000007</v>
      </c>
      <c r="F11" s="33"/>
      <c r="G11" s="23"/>
      <c r="H11" s="23"/>
    </row>
    <row r="12" spans="2:13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/>
    </row>
    <row r="13" spans="2:13" x14ac:dyDescent="0.25">
      <c r="B13" s="20" t="s">
        <v>8</v>
      </c>
      <c r="C13" s="21" t="s">
        <v>4</v>
      </c>
      <c r="D13" s="22">
        <v>14.25</v>
      </c>
      <c r="E13" s="33"/>
      <c r="F13" s="32">
        <f>D13*Zdroj!E13</f>
        <v>5130</v>
      </c>
      <c r="G13" s="23"/>
      <c r="H13" s="23"/>
    </row>
    <row r="14" spans="2:13" ht="30" x14ac:dyDescent="0.25">
      <c r="B14" s="20" t="s">
        <v>9</v>
      </c>
      <c r="C14" s="21" t="s">
        <v>4</v>
      </c>
      <c r="D14" s="22">
        <v>8.5440000000000005</v>
      </c>
      <c r="E14" s="32">
        <f>D14*Zdroj!D14</f>
        <v>1196.1600000000001</v>
      </c>
      <c r="F14" s="33"/>
      <c r="G14" s="23"/>
      <c r="H14" s="23"/>
      <c r="J14" s="14">
        <v>9.1780000000000008</v>
      </c>
      <c r="L14" s="14">
        <v>570</v>
      </c>
      <c r="M14" s="14">
        <v>190</v>
      </c>
    </row>
    <row r="15" spans="2:13" ht="30" x14ac:dyDescent="0.25">
      <c r="B15" s="20" t="s">
        <v>10</v>
      </c>
      <c r="C15" s="21" t="s">
        <v>11</v>
      </c>
      <c r="D15" s="36">
        <v>1</v>
      </c>
      <c r="E15" s="33"/>
      <c r="F15" s="32">
        <f>D15*Zdroj!E15</f>
        <v>2800</v>
      </c>
      <c r="G15" s="23"/>
      <c r="H15" s="23"/>
      <c r="J15" s="14">
        <v>5.0720000000000001</v>
      </c>
      <c r="L15" s="14">
        <v>570</v>
      </c>
      <c r="M15" s="14">
        <v>800</v>
      </c>
    </row>
    <row r="16" spans="2:13" ht="30" x14ac:dyDescent="0.25">
      <c r="B16" s="20" t="s">
        <v>12</v>
      </c>
      <c r="C16" s="21" t="s">
        <v>11</v>
      </c>
      <c r="D16" s="36">
        <v>1</v>
      </c>
      <c r="E16" s="33"/>
      <c r="F16" s="32">
        <f>D16*Zdroj!E16</f>
        <v>6200</v>
      </c>
      <c r="G16" s="23"/>
      <c r="H16" s="23"/>
      <c r="J16" s="14">
        <f>SUM(J14:J15)</f>
        <v>14.25</v>
      </c>
      <c r="L16" s="14">
        <f>SUM(L14:L15)</f>
        <v>1140</v>
      </c>
      <c r="M16" s="14">
        <f>SUM(M14:M15)</f>
        <v>990</v>
      </c>
    </row>
    <row r="17" spans="2:14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14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14" ht="30" x14ac:dyDescent="0.25">
      <c r="B19" s="20" t="s">
        <v>68</v>
      </c>
      <c r="C19" s="21" t="s">
        <v>4</v>
      </c>
      <c r="D19" s="22">
        <v>8.5440000000000005</v>
      </c>
      <c r="E19" s="32">
        <f>D19*Zdroj!D19</f>
        <v>598.08000000000004</v>
      </c>
      <c r="F19" s="33"/>
      <c r="G19" s="23"/>
      <c r="H19" s="23"/>
    </row>
    <row r="20" spans="2:14" ht="30" x14ac:dyDescent="0.25">
      <c r="B20" s="20" t="s">
        <v>65</v>
      </c>
      <c r="C20" s="21" t="s">
        <v>4</v>
      </c>
      <c r="D20" s="36">
        <v>14.25</v>
      </c>
      <c r="E20" s="33"/>
      <c r="F20" s="32">
        <f>D20*Zdroj!E20</f>
        <v>3847.5</v>
      </c>
      <c r="H20" s="23"/>
    </row>
    <row r="21" spans="2:14" x14ac:dyDescent="0.25">
      <c r="B21" s="20" t="s">
        <v>15</v>
      </c>
      <c r="C21" s="21" t="s">
        <v>4</v>
      </c>
      <c r="D21" s="22">
        <v>8.5440000000000005</v>
      </c>
      <c r="E21" s="32">
        <f>D21*Zdroj!D21</f>
        <v>128.16</v>
      </c>
      <c r="F21" s="33"/>
      <c r="G21" s="23"/>
      <c r="H21" s="23"/>
    </row>
    <row r="22" spans="2:14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</row>
    <row r="23" spans="2:14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4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4" x14ac:dyDescent="0.25">
      <c r="B25" s="20" t="s">
        <v>20</v>
      </c>
      <c r="C25" s="21" t="s">
        <v>4</v>
      </c>
      <c r="D25" s="36">
        <v>14.25</v>
      </c>
      <c r="E25" s="33"/>
      <c r="F25" s="32">
        <f>D25*Zdroj!E26</f>
        <v>71.25</v>
      </c>
      <c r="G25" s="23"/>
      <c r="H25" s="23"/>
    </row>
    <row r="26" spans="2:14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4" x14ac:dyDescent="0.25">
      <c r="B27" s="20" t="s">
        <v>22</v>
      </c>
      <c r="C27" s="21" t="s">
        <v>11</v>
      </c>
      <c r="D27" s="22">
        <v>1</v>
      </c>
      <c r="E27" s="32">
        <f>D27*Zdroj!D27</f>
        <v>7300</v>
      </c>
      <c r="F27" s="33"/>
      <c r="G27" s="23"/>
      <c r="H27" s="23"/>
    </row>
    <row r="28" spans="2:14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  <c r="K28" s="14">
        <v>5.0720000000000001</v>
      </c>
    </row>
    <row r="29" spans="2:14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  <c r="K29" s="14">
        <v>9.1780000000000008</v>
      </c>
      <c r="N29" s="14">
        <v>1.29</v>
      </c>
    </row>
    <row r="30" spans="2:14" x14ac:dyDescent="0.25">
      <c r="B30" s="20" t="s">
        <v>73</v>
      </c>
      <c r="C30" s="21" t="s">
        <v>4</v>
      </c>
      <c r="D30" s="22">
        <v>8.5440000000000005</v>
      </c>
      <c r="E30" s="32">
        <f>D30*Zdroj!D30</f>
        <v>299.04000000000002</v>
      </c>
      <c r="F30" s="33"/>
      <c r="G30" s="23"/>
      <c r="H30" s="23"/>
      <c r="K30" s="14">
        <f>SUM(K28:K29)</f>
        <v>14.25</v>
      </c>
      <c r="N30" s="14">
        <v>8.5440000000000005</v>
      </c>
    </row>
    <row r="31" spans="2:14" x14ac:dyDescent="0.25">
      <c r="B31" s="20" t="s">
        <v>74</v>
      </c>
      <c r="C31" s="21" t="s">
        <v>4</v>
      </c>
      <c r="D31" s="36">
        <v>14.25</v>
      </c>
      <c r="E31" s="33"/>
      <c r="F31" s="32">
        <f>D31*Zdroj!E30</f>
        <v>2137.5</v>
      </c>
      <c r="G31" s="23"/>
      <c r="H31" s="23"/>
      <c r="N31" s="14">
        <v>1.1459999999999999</v>
      </c>
    </row>
    <row r="32" spans="2:14" x14ac:dyDescent="0.25">
      <c r="B32" s="20" t="s">
        <v>75</v>
      </c>
      <c r="C32" s="21" t="s">
        <v>25</v>
      </c>
      <c r="D32" s="22">
        <v>1000</v>
      </c>
      <c r="E32" s="32">
        <f>D32*Zdroj!D31</f>
        <v>400</v>
      </c>
      <c r="F32" s="33"/>
      <c r="G32" s="23"/>
      <c r="H32" s="23"/>
      <c r="N32" s="14">
        <f>SUM(N29:N31)</f>
        <v>10.98</v>
      </c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1140</v>
      </c>
      <c r="E34" s="32">
        <f>D34*Zdroj!D32</f>
        <v>1026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990</v>
      </c>
      <c r="E35" s="33"/>
      <c r="F35" s="32">
        <f>D35*Zdroj!E33</f>
        <v>1089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4400</v>
      </c>
      <c r="E36" s="33"/>
      <c r="F36" s="32">
        <f>D36*Zdroj!E34</f>
        <v>2288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500</v>
      </c>
      <c r="E42" s="33"/>
      <c r="F42" s="32">
        <f>D42*Zdroj!E37</f>
        <v>2200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8.5440000000000005</v>
      </c>
      <c r="E43" s="32">
        <f>D43*Zdroj!D38</f>
        <v>4699.2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14.25</v>
      </c>
      <c r="E44" s="33"/>
      <c r="F44" s="32">
        <f>D44*Zdroj!E39</f>
        <v>4275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8.5440000000000005</v>
      </c>
      <c r="E45" s="32">
        <f>D45*Zdroj!D40</f>
        <v>8544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14.25</v>
      </c>
      <c r="E46" s="33"/>
      <c r="F46" s="32">
        <f>D46*Zdroj!E41</f>
        <v>9975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13.398</v>
      </c>
      <c r="E47" s="32">
        <f>D47*Zdroj!D42</f>
        <v>2679.6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15.332000000000001</v>
      </c>
      <c r="E48" s="33"/>
      <c r="F48" s="32">
        <f>D48*Zdroj!E42</f>
        <v>3833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12037</v>
      </c>
      <c r="E51" s="32">
        <f>D51*Zdroj!D44</f>
        <v>31296.2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/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/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1289</v>
      </c>
      <c r="E61" s="32">
        <f>D61*Zdroj!D51</f>
        <v>38670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1289</v>
      </c>
      <c r="E65" s="32">
        <f>D65*Zdroj!D55</f>
        <v>1546.8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4895</v>
      </c>
      <c r="E67" s="32">
        <f>D67*Zdroj!D57</f>
        <v>122375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1</v>
      </c>
      <c r="E68" s="32">
        <f>D68*Zdroj!D58</f>
        <v>7000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9</v>
      </c>
      <c r="E69" s="32">
        <f>D69*Zdroj!D59</f>
        <v>3600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4895</v>
      </c>
      <c r="E70" s="32">
        <f>D70*Zdroj!D60</f>
        <v>5874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264956.92</v>
      </c>
      <c r="F71" s="34">
        <f>SUM(F9:F70)</f>
        <v>44546.25</v>
      </c>
      <c r="G71" s="23"/>
      <c r="H71" s="23"/>
    </row>
    <row r="72" spans="2:9" x14ac:dyDescent="0.25">
      <c r="B72" s="20" t="s">
        <v>94</v>
      </c>
      <c r="C72" s="27" t="s">
        <v>60</v>
      </c>
      <c r="D72" s="25"/>
      <c r="E72" s="35">
        <v>63851.432480509975</v>
      </c>
      <c r="F72" s="35"/>
      <c r="I72" s="37"/>
    </row>
    <row r="73" spans="2:9" ht="18.75" x14ac:dyDescent="0.3">
      <c r="B73" s="29" t="s">
        <v>93</v>
      </c>
      <c r="C73" s="21" t="s">
        <v>60</v>
      </c>
      <c r="D73" s="21"/>
      <c r="E73" s="42">
        <f>E71+F71+E72</f>
        <v>373354.60248050996</v>
      </c>
      <c r="F73" s="43"/>
    </row>
    <row r="74" spans="2:9" x14ac:dyDescent="0.25">
      <c r="B74" s="14" t="s">
        <v>92</v>
      </c>
      <c r="C74" s="14" t="s">
        <v>91</v>
      </c>
      <c r="D74" s="14">
        <v>10.98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Zdroj</vt:lpstr>
      <vt:lpstr>04C-E_200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Marek Malina</cp:lastModifiedBy>
  <dcterms:created xsi:type="dcterms:W3CDTF">2015-04-15T14:29:11Z</dcterms:created>
  <dcterms:modified xsi:type="dcterms:W3CDTF">2015-09-21T11:52:10Z</dcterms:modified>
</cp:coreProperties>
</file>